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ar\Documents\razpisi zjn-2\2019\MALA POČIVALIŠČA\"/>
    </mc:Choice>
  </mc:AlternateContent>
  <workbookProtection workbookAlgorithmName="SHA-512" workbookHashValue="exwDRWa6eRG3zlxnlyYIXTqlru9Ou7IYbq2PMymtmstvAeFqCKfcJTRBgzymFHZq2W0Ah/9nM+Jb6c96zxXzQg==" workbookSaltValue="GWhYkRZMD2oUBijpG+vugQ==" workbookSpinCount="100000" lockStructure="1"/>
  <bookViews>
    <workbookView xWindow="480" yWindow="255" windowWidth="27795" windowHeight="12105"/>
  </bookViews>
  <sheets>
    <sheet name="SKLOP 1-Zima-jug, Polskava-v.+z" sheetId="1" r:id="rId1"/>
    <sheet name="SKLOP 2-Lopata-jug" sheetId="2" r:id="rId2"/>
    <sheet name="SKLOP 3- Povodje-vzhod+zahod" sheetId="3" r:id="rId3"/>
    <sheet name="SKLOP 4- Lipce-sever, Lipce-jug" sheetId="4" r:id="rId4"/>
    <sheet name="SKLOP 5- Risnik" sheetId="5" r:id="rId5"/>
  </sheets>
  <calcPr calcId="152511"/>
</workbook>
</file>

<file path=xl/calcChain.xml><?xml version="1.0" encoding="utf-8"?>
<calcChain xmlns="http://schemas.openxmlformats.org/spreadsheetml/2006/main">
  <c r="G10" i="5" l="1"/>
  <c r="G9" i="5"/>
  <c r="G8" i="5"/>
  <c r="G7" i="5"/>
  <c r="G9" i="4"/>
  <c r="G8" i="4"/>
  <c r="G7" i="4"/>
  <c r="G9" i="3"/>
  <c r="G8" i="3"/>
  <c r="G7" i="3"/>
  <c r="G10" i="3" s="1"/>
  <c r="G11" i="3" s="1"/>
  <c r="G12" i="3" s="1"/>
  <c r="G8" i="2"/>
  <c r="G7" i="2"/>
  <c r="G9" i="2" s="1"/>
  <c r="G10" i="2" s="1"/>
  <c r="G11" i="2" s="1"/>
  <c r="G11" i="5" l="1"/>
  <c r="G12" i="5" s="1"/>
  <c r="G13" i="5" s="1"/>
  <c r="G10" i="4"/>
  <c r="G11" i="4" s="1"/>
  <c r="G12" i="4" s="1"/>
  <c r="G8" i="1"/>
  <c r="G7" i="1"/>
  <c r="G9" i="1" l="1"/>
  <c r="G10" i="1" s="1"/>
  <c r="G11" i="1" s="1"/>
</calcChain>
</file>

<file path=xl/sharedStrings.xml><?xml version="1.0" encoding="utf-8"?>
<sst xmlns="http://schemas.openxmlformats.org/spreadsheetml/2006/main" count="98" uniqueCount="38">
  <si>
    <t>SKLOP 1:</t>
  </si>
  <si>
    <t>SKLOP 2:</t>
  </si>
  <si>
    <t>SKLOP 3:</t>
  </si>
  <si>
    <t>Količina</t>
  </si>
  <si>
    <t>Vrednost</t>
  </si>
  <si>
    <t> DDV 22 %</t>
  </si>
  <si>
    <t> Skupaj z DDV</t>
  </si>
  <si>
    <t>Datum:</t>
  </si>
  <si>
    <t>Podpis:</t>
  </si>
  <si>
    <t>Ponudbeni predračun št.:</t>
  </si>
  <si>
    <t>kos</t>
  </si>
  <si>
    <t>EM</t>
  </si>
  <si>
    <t>Cena/EM</t>
  </si>
  <si>
    <t>Zap. št.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</si>
  <si>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 xml:space="preserve">Skupaj </t>
    </r>
  </si>
  <si>
    <t>Naziv blaga</t>
  </si>
  <si>
    <t>SKLOP 4:</t>
  </si>
  <si>
    <t>SKLOP 5:</t>
  </si>
  <si>
    <t>Zima-jug, Polskava-vzhod, Polskava-zahod</t>
  </si>
  <si>
    <t>Lopata-jug</t>
  </si>
  <si>
    <t>Povodje-vzhod, Povodje-zahod</t>
  </si>
  <si>
    <t>Lipce-sever, Lipce-jug</t>
  </si>
  <si>
    <t>Risnik</t>
  </si>
  <si>
    <t>Čiščenje sanitarnih objektov z neposredno okolico na počivališčih Zima-jug, Polskava-jug in Polskava-sever v obsegu del, navedenih v tehničnih zahtevah in pogojih –  čiščenje 5x/dan, poletna sezona (od 1.6. do 30.9. – 4 mesece v enem letu). Mesečni strošek.</t>
  </si>
  <si>
    <t>Čiščenje sanitarnih objektov z neposredno okolico na počivališčih Zima-jug, Polskava-jug in Polskava-sever v obsegu del, navedenih v tehničnih zahtevah in pogojih –  čiščenje 3x/dan (obdobje od 1.10. do 31.5. – 8 mesecev v enem letu). Mesečni strošek.</t>
  </si>
  <si>
    <t>mesec</t>
  </si>
  <si>
    <t>Pometanje in pobiranje smeti na počivališču vključno z zelenicami, praznjenje košev za smeti in odnašanje smeti v zbirni kontejner; čiščenje miz in klopi na platoju, vključno s potrebnim materialom in opremo.  (najmanj 2x/dan), generalno pometanje 2x/mesec. / Mesečni strošek.</t>
  </si>
  <si>
    <t>Čiščenje WC školjk, počepnikov, pisoarjev, notranjih in zunanjih sten objekta, ploščic, čiščenje pip, ogledal, nameščanje mila in papirnih brisač, vključno z materialom (5x na dan). / Mesečni strošek.</t>
  </si>
  <si>
    <t>Čiščenje sanitarnih objektov z neposredno okolico na počivališčih Povodje – vzhod in Povodje - zahod v obsegu del, navedenem v tehničnih zahtevah in pogojih –  čiščenje 3x/dan, poletna sezona (od 1.6. do 30.9. – 4 mesece v enem letu). Mesečni strošek.</t>
  </si>
  <si>
    <t>Čiščenje sanitarnih objektov z neposredno okolico na počivališčih Povodje – vzhod in Povodje - zahod v obsegu del, navedenem v tehničnih zahtevah in pogojih –  čiščenje 2x/dan v prehodnem obdobju (od 1.4. do 31.5. in od 1.9. do 30.9. – 3 mesece v enem letu). Mesečni strošek.</t>
  </si>
  <si>
    <t>Enkratno čiščenje sanitarnega objekta na počivališču Povodje – vzhod ali na počivališču Povodje - zahod na klic ali po izrednem naročilu v obsegu del, navedenih v tehničnih zahtevah in pogojih –  obračun za vsakokratno enkratno čiščenje na klic ali po izrednem naročilu.</t>
  </si>
  <si>
    <t>Čiščenje sanitarnih objektov z neposredno okolico na počivališčih Lipce-sever in Lipce - jug v obsegu del, navedenih v tehničnih zahtevah in pogojih –  čiščenje 2x/dan, poletna sezona (od 1.6. do 30.9. – 4 mesece v enem letu). Mesečni strošek.</t>
  </si>
  <si>
    <t>Čiščenje sanitarnih objektov z neposredno okolico na počivališčih Lipce – sever in Lipce - jug v obsegu del, navedenih v tehničnih zahtevah in pogojih –  čiščenje 1x/dan (obdobje od 1.10. do 31.5. – 8 mesecev v enem letu). Mesečni strošek.</t>
  </si>
  <si>
    <t>Enkratno čiščenje sanitarnega objekta na počivališču Lipce – sever ali na počivališču Lipce - jug na klic ali po izrednem naročilu v obsegu del, navedenih v tehničnih zahtevah in pogojih –  obračun za vsakokratno enkratno čiščenje na klic ali po izrednem naročilu.</t>
  </si>
  <si>
    <t>Čiščenje sanitarnega objekta z neposredno okolico na počivališču Risnik - Divača v obsegu del, navedenih v tehničnih zahtevah in pogojih –  čiščenje 5x/dan, poletna sezona (od 1.7. do 30.9. – 3 mesece v enem letu). Mesečni strošek.</t>
  </si>
  <si>
    <t>Čiščenje sanitarnega objekta z neposredno okolico na počivališču Divača-Risnik v obsegu del, navedenih v tehničnih zahtevah in pogojih –  čiščenje 2x/dan (obdobje od 1.4. do 30.6. in od 1.10. do 31.10.) – 4 mesece v enem letu). Mesečni strošek.</t>
  </si>
  <si>
    <t>Čiščenje sanitarnega objekta z neposredno okolico na počivališču Risnik – Divača v obsegu del, navedenih v tehničnih zahtevah in pogojih –  čiščenje 1x/dan (obdobje od 1.11. do 31.3. – 5 mesecev v enem letu). Mesečni strošek.</t>
  </si>
  <si>
    <t xml:space="preserve">Enkratno čiščenje sanitarnega objekta na počivališču Risnik – Divača na klic ali po izrednem naročilu v obsegu del, navedenih v tehničnih zahtevah in pogojih –  obračun za vsakokratno enkratno čiščenje na klic ali po izrednem naročilu.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</si>
</sst>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InterstateCE-Bold"/>
      <family val="2"/>
      <charset val="238"/>
    </font>
    <font>
      <sz val="12"/>
      <name val="InterstateCE-Bold"/>
      <family val="2"/>
      <charset val="238"/>
    </font>
    <font>
      <sz val="12"/>
      <name val="InterstateCE-Light"/>
      <family val="2"/>
      <charset val="238"/>
    </font>
    <font>
      <sz val="10.5"/>
      <name val="InterstateCE-Bold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i/>
      <sz val="11"/>
      <color theme="1"/>
      <name val="Arial-BoldItalic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2" applyFont="1"/>
    <xf numFmtId="0" fontId="5" fillId="0" borderId="0" xfId="2" applyFont="1" applyAlignment="1">
      <alignment horizontal="left" wrapText="1"/>
    </xf>
    <xf numFmtId="0" fontId="4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7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 wrapText="1"/>
    </xf>
    <xf numFmtId="3" fontId="0" fillId="0" borderId="0" xfId="0" applyNumberFormat="1"/>
    <xf numFmtId="0" fontId="13" fillId="0" borderId="0" xfId="0" applyFont="1"/>
    <xf numFmtId="0" fontId="1" fillId="0" borderId="0" xfId="0" applyFont="1"/>
    <xf numFmtId="1" fontId="8" fillId="2" borderId="1" xfId="2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" fontId="8" fillId="2" borderId="1" xfId="2" applyNumberFormat="1" applyFont="1" applyFill="1" applyBorder="1" applyAlignment="1">
      <alignment horizontal="center" vertical="center"/>
    </xf>
    <xf numFmtId="3" fontId="5" fillId="0" borderId="0" xfId="2" applyNumberFormat="1" applyFont="1" applyAlignment="1">
      <alignment horizontal="left" wrapText="1"/>
    </xf>
    <xf numFmtId="3" fontId="9" fillId="0" borderId="0" xfId="2" applyNumberFormat="1" applyFont="1" applyBorder="1" applyAlignment="1">
      <alignment vertical="center" wrapText="1"/>
    </xf>
    <xf numFmtId="3" fontId="7" fillId="0" borderId="0" xfId="2" applyNumberFormat="1" applyFont="1" applyBorder="1" applyAlignment="1">
      <alignment horizontal="left" vertical="center" wrapText="1"/>
    </xf>
    <xf numFmtId="4" fontId="9" fillId="0" borderId="0" xfId="2" applyNumberFormat="1" applyFont="1" applyBorder="1" applyAlignment="1">
      <alignment vertical="center" wrapText="1"/>
    </xf>
    <xf numFmtId="4" fontId="7" fillId="0" borderId="0" xfId="2" applyNumberFormat="1" applyFont="1" applyBorder="1" applyAlignment="1">
      <alignment horizontal="left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2" applyNumberFormat="1" applyFont="1" applyBorder="1" applyAlignment="1">
      <alignment horizontal="center" vertical="center" wrapText="1"/>
    </xf>
    <xf numFmtId="4" fontId="7" fillId="0" borderId="0" xfId="2" applyNumberFormat="1" applyFont="1" applyBorder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 wrapText="1"/>
    </xf>
    <xf numFmtId="4" fontId="8" fillId="3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2" applyNumberFormat="1" applyFont="1" applyBorder="1" applyAlignment="1" applyProtection="1">
      <alignment horizontal="center" wrapText="1"/>
      <protection locked="0"/>
    </xf>
    <xf numFmtId="0" fontId="5" fillId="0" borderId="0" xfId="2" applyFont="1" applyAlignment="1">
      <alignment horizontal="left" wrapText="1"/>
    </xf>
    <xf numFmtId="0" fontId="8" fillId="0" borderId="0" xfId="0" applyFont="1" applyFill="1"/>
    <xf numFmtId="0" fontId="10" fillId="0" borderId="1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4" fontId="11" fillId="0" borderId="6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right" vertical="center" wrapText="1"/>
    </xf>
    <xf numFmtId="0" fontId="5" fillId="0" borderId="0" xfId="2" applyFont="1" applyAlignment="1">
      <alignment horizontal="right" wrapText="1"/>
    </xf>
    <xf numFmtId="0" fontId="0" fillId="0" borderId="6" xfId="0" applyBorder="1"/>
    <xf numFmtId="4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4" fontId="8" fillId="3" borderId="3" xfId="2" applyNumberFormat="1" applyFont="1" applyFill="1" applyBorder="1" applyAlignment="1" applyProtection="1">
      <alignment horizontal="center" vertical="center" wrapText="1"/>
      <protection locked="0"/>
    </xf>
  </cellXfs>
  <cellStyles count="4">
    <cellStyle name="Navadno" xfId="0" builtinId="0"/>
    <cellStyle name="Navadno 2" xfId="3"/>
    <cellStyle name="Navadno 3" xfId="2"/>
    <cellStyle name="Navadno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2"/>
  <sheetViews>
    <sheetView tabSelected="1" zoomScaleNormal="100" workbookViewId="0">
      <selection activeCell="D7" sqref="D7"/>
    </sheetView>
  </sheetViews>
  <sheetFormatPr defaultRowHeight="12.75"/>
  <cols>
    <col min="3" max="3" width="36.140625" customWidth="1"/>
    <col min="4" max="4" width="23.42578125" customWidth="1"/>
    <col min="5" max="5" width="14.28515625" style="20" customWidth="1"/>
    <col min="6" max="6" width="12.28515625" customWidth="1"/>
    <col min="7" max="7" width="19.7109375" style="8" customWidth="1"/>
    <col min="8" max="8" width="20.140625" style="24" customWidth="1"/>
    <col min="9" max="9" width="14.28515625" customWidth="1"/>
  </cols>
  <sheetData>
    <row r="2" spans="2:9" ht="21.75" customHeight="1">
      <c r="B2" s="38" t="s">
        <v>9</v>
      </c>
      <c r="C2" s="38"/>
      <c r="D2" s="38"/>
      <c r="E2" s="40"/>
      <c r="F2" s="41"/>
      <c r="G2" s="14"/>
      <c r="H2" s="23"/>
      <c r="I2" s="1"/>
    </row>
    <row r="3" spans="2:9" ht="21.75" customHeight="1">
      <c r="B3" s="2"/>
      <c r="C3" s="29"/>
      <c r="D3" s="2"/>
      <c r="E3" s="28"/>
      <c r="F3" s="28"/>
      <c r="G3" s="14"/>
      <c r="H3" s="23"/>
      <c r="I3" s="1"/>
    </row>
    <row r="4" spans="2:9" ht="15.75" customHeight="1">
      <c r="B4" s="6" t="s">
        <v>0</v>
      </c>
      <c r="C4" s="6" t="s">
        <v>18</v>
      </c>
      <c r="D4" s="9"/>
      <c r="E4" s="17"/>
      <c r="F4" s="7"/>
      <c r="G4" s="15"/>
      <c r="H4" s="21"/>
      <c r="I4" s="7"/>
    </row>
    <row r="5" spans="2:9" ht="14.25">
      <c r="B5" s="4"/>
      <c r="C5" s="4"/>
      <c r="D5" s="3"/>
      <c r="E5" s="18"/>
      <c r="F5" s="5"/>
      <c r="G5" s="16"/>
      <c r="H5" s="22"/>
      <c r="I5" s="5"/>
    </row>
    <row r="6" spans="2:9" s="30" customFormat="1" ht="30">
      <c r="B6" s="31" t="s">
        <v>13</v>
      </c>
      <c r="C6" s="31" t="s">
        <v>15</v>
      </c>
      <c r="D6" s="32" t="s">
        <v>12</v>
      </c>
      <c r="E6" s="33" t="s">
        <v>3</v>
      </c>
      <c r="F6" s="33" t="s">
        <v>11</v>
      </c>
      <c r="G6" s="32" t="s">
        <v>4</v>
      </c>
    </row>
    <row r="7" spans="2:9" s="10" customFormat="1" ht="120">
      <c r="B7" s="12">
        <v>1</v>
      </c>
      <c r="C7" s="34" t="s">
        <v>23</v>
      </c>
      <c r="D7" s="27"/>
      <c r="E7" s="13">
        <v>16</v>
      </c>
      <c r="F7" s="11" t="s">
        <v>25</v>
      </c>
      <c r="G7" s="19">
        <f>E7*ROUND(D7,2)</f>
        <v>0</v>
      </c>
    </row>
    <row r="8" spans="2:9" s="10" customFormat="1" ht="120.75" thickBot="1">
      <c r="B8" s="12">
        <v>2</v>
      </c>
      <c r="C8" s="34" t="s">
        <v>24</v>
      </c>
      <c r="D8" s="27"/>
      <c r="E8" s="13">
        <v>32</v>
      </c>
      <c r="F8" s="11" t="s">
        <v>25</v>
      </c>
      <c r="G8" s="19">
        <f t="shared" ref="G8" si="0">E8*ROUND(D8,2)</f>
        <v>0</v>
      </c>
    </row>
    <row r="9" spans="2:9" ht="36" customHeight="1" thickBot="1">
      <c r="E9" s="37" t="s">
        <v>14</v>
      </c>
      <c r="F9" s="37"/>
      <c r="G9" s="25">
        <f>SUM(G7:G8)</f>
        <v>0</v>
      </c>
      <c r="H9"/>
    </row>
    <row r="10" spans="2:9" ht="36" customHeight="1" thickBot="1">
      <c r="E10" s="37" t="s">
        <v>5</v>
      </c>
      <c r="F10" s="37"/>
      <c r="G10" s="26">
        <f>G9*0.22</f>
        <v>0</v>
      </c>
      <c r="H10"/>
    </row>
    <row r="11" spans="2:9" ht="36" customHeight="1" thickBot="1">
      <c r="E11" s="37" t="s">
        <v>6</v>
      </c>
      <c r="F11" s="37"/>
      <c r="G11" s="26">
        <f>G10+G9</f>
        <v>0</v>
      </c>
      <c r="H11"/>
    </row>
    <row r="12" spans="2:9">
      <c r="F12" s="8"/>
      <c r="G12"/>
    </row>
    <row r="13" spans="2:9">
      <c r="F13" s="8"/>
      <c r="G13"/>
    </row>
    <row r="14" spans="2:9" ht="27.75" customHeight="1">
      <c r="B14" s="35" t="s">
        <v>7</v>
      </c>
      <c r="C14" s="27"/>
      <c r="D14" s="35" t="s">
        <v>8</v>
      </c>
      <c r="E14" s="36"/>
      <c r="F14" s="39"/>
      <c r="G14"/>
      <c r="H14"/>
    </row>
    <row r="15" spans="2:9">
      <c r="F15" s="8"/>
      <c r="G15"/>
    </row>
    <row r="16" spans="2:9">
      <c r="F16" s="8"/>
      <c r="G16"/>
    </row>
    <row r="17" spans="6:7">
      <c r="F17" s="8"/>
      <c r="G17"/>
    </row>
    <row r="18" spans="6:7">
      <c r="F18" s="8"/>
      <c r="G18"/>
    </row>
    <row r="19" spans="6:7">
      <c r="F19" s="8"/>
      <c r="G19"/>
    </row>
    <row r="20" spans="6:7">
      <c r="F20" s="8"/>
      <c r="G20"/>
    </row>
    <row r="21" spans="6:7">
      <c r="F21" s="8"/>
      <c r="G21"/>
    </row>
    <row r="22" spans="6:7">
      <c r="F22" s="8"/>
      <c r="G22"/>
    </row>
  </sheetData>
  <sheetProtection algorithmName="SHA-512" hashValue="dAxzasPofTokXtob+UlPg1Frh1GZtGfo7eUtJvsOBiuhB2OOK5bufQzJ6VIDmayR8qkqTH/1dcfLs6nxDB2Elg==" saltValue="7TINESdqidGjlC9mj8gdfQ==" spinCount="100000" sheet="1" objects="1" scenarios="1" selectLockedCells="1"/>
  <mergeCells count="5">
    <mergeCell ref="E10:F10"/>
    <mergeCell ref="E11:F11"/>
    <mergeCell ref="E9:F9"/>
    <mergeCell ref="B2:D2"/>
    <mergeCell ref="E2:F2"/>
  </mergeCells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2"/>
  <sheetViews>
    <sheetView topLeftCell="A5" zoomScaleNormal="100" workbookViewId="0">
      <selection activeCell="C14" sqref="C14"/>
    </sheetView>
  </sheetViews>
  <sheetFormatPr defaultRowHeight="12.75"/>
  <cols>
    <col min="3" max="3" width="36.140625" customWidth="1"/>
    <col min="4" max="4" width="23.42578125" customWidth="1"/>
    <col min="5" max="5" width="14.28515625" style="20" customWidth="1"/>
    <col min="6" max="6" width="12.28515625" customWidth="1"/>
    <col min="7" max="7" width="19.7109375" style="8" customWidth="1"/>
    <col min="8" max="8" width="20.140625" style="24" customWidth="1"/>
    <col min="9" max="9" width="14.28515625" customWidth="1"/>
  </cols>
  <sheetData>
    <row r="2" spans="2:9" ht="21.75" customHeight="1">
      <c r="B2" s="38" t="s">
        <v>9</v>
      </c>
      <c r="C2" s="38"/>
      <c r="D2" s="38"/>
      <c r="E2" s="40"/>
      <c r="F2" s="41"/>
      <c r="G2" s="14"/>
      <c r="H2" s="23"/>
      <c r="I2" s="1"/>
    </row>
    <row r="3" spans="2:9" ht="21.75" customHeight="1">
      <c r="B3" s="29"/>
      <c r="C3" s="29"/>
      <c r="D3" s="29"/>
      <c r="E3" s="28"/>
      <c r="F3" s="28"/>
      <c r="G3" s="14"/>
      <c r="H3" s="23"/>
      <c r="I3" s="1"/>
    </row>
    <row r="4" spans="2:9" ht="15.75" customHeight="1">
      <c r="B4" s="6" t="s">
        <v>1</v>
      </c>
      <c r="C4" s="6" t="s">
        <v>19</v>
      </c>
      <c r="D4" s="9"/>
      <c r="E4" s="17"/>
      <c r="F4" s="7"/>
      <c r="G4" s="15"/>
      <c r="H4" s="21"/>
      <c r="I4" s="7"/>
    </row>
    <row r="5" spans="2:9" ht="14.25">
      <c r="B5" s="4"/>
      <c r="C5" s="4"/>
      <c r="D5" s="3"/>
      <c r="E5" s="18"/>
      <c r="F5" s="5"/>
      <c r="G5" s="16"/>
      <c r="H5" s="22"/>
      <c r="I5" s="5"/>
    </row>
    <row r="6" spans="2:9" s="30" customFormat="1" ht="15">
      <c r="B6" s="31" t="s">
        <v>13</v>
      </c>
      <c r="C6" s="31" t="s">
        <v>15</v>
      </c>
      <c r="D6" s="32" t="s">
        <v>12</v>
      </c>
      <c r="E6" s="33" t="s">
        <v>3</v>
      </c>
      <c r="F6" s="33" t="s">
        <v>11</v>
      </c>
      <c r="G6" s="32" t="s">
        <v>4</v>
      </c>
    </row>
    <row r="7" spans="2:9" s="10" customFormat="1" ht="135">
      <c r="B7" s="12">
        <v>1</v>
      </c>
      <c r="C7" s="34" t="s">
        <v>26</v>
      </c>
      <c r="D7" s="27"/>
      <c r="E7" s="13">
        <v>48</v>
      </c>
      <c r="F7" s="11" t="s">
        <v>25</v>
      </c>
      <c r="G7" s="19">
        <f>E7*ROUND(D7,2)</f>
        <v>0</v>
      </c>
    </row>
    <row r="8" spans="2:9" s="10" customFormat="1" ht="90.75" thickBot="1">
      <c r="B8" s="12">
        <v>2</v>
      </c>
      <c r="C8" s="34" t="s">
        <v>27</v>
      </c>
      <c r="D8" s="27"/>
      <c r="E8" s="13">
        <v>48</v>
      </c>
      <c r="F8" s="11" t="s">
        <v>25</v>
      </c>
      <c r="G8" s="19">
        <f t="shared" ref="G8" si="0">E8*ROUND(D8,2)</f>
        <v>0</v>
      </c>
    </row>
    <row r="9" spans="2:9" ht="36" customHeight="1" thickBot="1">
      <c r="E9" s="37" t="s">
        <v>14</v>
      </c>
      <c r="F9" s="37"/>
      <c r="G9" s="25">
        <f>SUM(G7:G8)</f>
        <v>0</v>
      </c>
      <c r="H9"/>
    </row>
    <row r="10" spans="2:9" ht="36" customHeight="1" thickBot="1">
      <c r="E10" s="37" t="s">
        <v>5</v>
      </c>
      <c r="F10" s="37"/>
      <c r="G10" s="26">
        <f>G9*0.22</f>
        <v>0</v>
      </c>
      <c r="H10"/>
    </row>
    <row r="11" spans="2:9" ht="36" customHeight="1" thickBot="1">
      <c r="E11" s="37" t="s">
        <v>6</v>
      </c>
      <c r="F11" s="37"/>
      <c r="G11" s="26">
        <f>G10+G9</f>
        <v>0</v>
      </c>
      <c r="H11"/>
    </row>
    <row r="12" spans="2:9">
      <c r="F12" s="8"/>
      <c r="G12"/>
    </row>
    <row r="13" spans="2:9">
      <c r="F13" s="8"/>
      <c r="G13"/>
    </row>
    <row r="14" spans="2:9" ht="27.75" customHeight="1">
      <c r="B14" s="35" t="s">
        <v>7</v>
      </c>
      <c r="C14" s="27"/>
      <c r="D14" s="35" t="s">
        <v>8</v>
      </c>
      <c r="E14" s="36"/>
      <c r="F14" s="39"/>
      <c r="G14"/>
      <c r="H14"/>
    </row>
    <row r="15" spans="2:9">
      <c r="F15" s="8"/>
      <c r="G15"/>
    </row>
    <row r="16" spans="2:9">
      <c r="F16" s="8"/>
      <c r="G16"/>
    </row>
    <row r="17" spans="6:7">
      <c r="F17" s="8"/>
      <c r="G17"/>
    </row>
    <row r="18" spans="6:7">
      <c r="F18" s="8"/>
      <c r="G18"/>
    </row>
    <row r="19" spans="6:7">
      <c r="F19" s="8"/>
      <c r="G19"/>
    </row>
    <row r="20" spans="6:7">
      <c r="F20" s="8"/>
      <c r="G20"/>
    </row>
    <row r="21" spans="6:7">
      <c r="F21" s="8"/>
      <c r="G21"/>
    </row>
    <row r="22" spans="6:7">
      <c r="F22" s="8"/>
      <c r="G22"/>
    </row>
  </sheetData>
  <sheetProtection algorithmName="SHA-512" hashValue="7c9dI2B8Ab53ooX2r4C4VxxaSMCQWda31QuhX5+uYBI47gydu7XojxSeT5n7JW+LkT39Y/BkUNK/nxrywA/YVw==" saltValue="Jw3pltIyRFnLXk/7nAouyQ==" spinCount="100000" sheet="1" objects="1" scenarios="1" selectLockedCells="1"/>
  <mergeCells count="5">
    <mergeCell ref="B2:D2"/>
    <mergeCell ref="E2:F2"/>
    <mergeCell ref="E9:F9"/>
    <mergeCell ref="E10:F10"/>
    <mergeCell ref="E11:F11"/>
  </mergeCells>
  <pageMargins left="0.7" right="0.7" top="0.75" bottom="0.75" header="0.3" footer="0.3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3"/>
  <sheetViews>
    <sheetView topLeftCell="A8" zoomScaleNormal="100" workbookViewId="0">
      <selection activeCell="D9" sqref="D9"/>
    </sheetView>
  </sheetViews>
  <sheetFormatPr defaultRowHeight="12.75"/>
  <cols>
    <col min="3" max="3" width="36.140625" customWidth="1"/>
    <col min="4" max="4" width="23.42578125" customWidth="1"/>
    <col min="5" max="5" width="14.28515625" style="20" customWidth="1"/>
    <col min="6" max="6" width="12.28515625" customWidth="1"/>
    <col min="7" max="7" width="19.7109375" style="8" customWidth="1"/>
    <col min="8" max="8" width="20.140625" style="24" customWidth="1"/>
    <col min="9" max="9" width="14.28515625" customWidth="1"/>
  </cols>
  <sheetData>
    <row r="2" spans="2:9" ht="21.75" customHeight="1">
      <c r="B2" s="38" t="s">
        <v>9</v>
      </c>
      <c r="C2" s="38"/>
      <c r="D2" s="38"/>
      <c r="E2" s="40"/>
      <c r="F2" s="41"/>
      <c r="G2" s="14"/>
      <c r="H2" s="23"/>
      <c r="I2" s="1"/>
    </row>
    <row r="3" spans="2:9" ht="21.75" customHeight="1">
      <c r="B3" s="29"/>
      <c r="C3" s="29"/>
      <c r="D3" s="29"/>
      <c r="E3" s="28"/>
      <c r="F3" s="28"/>
      <c r="G3" s="14"/>
      <c r="H3" s="23"/>
      <c r="I3" s="1"/>
    </row>
    <row r="4" spans="2:9" ht="15.75" customHeight="1">
      <c r="B4" s="6" t="s">
        <v>2</v>
      </c>
      <c r="C4" s="6" t="s">
        <v>20</v>
      </c>
      <c r="D4" s="9"/>
      <c r="E4" s="17"/>
      <c r="F4" s="7"/>
      <c r="G4" s="15"/>
      <c r="H4" s="21"/>
      <c r="I4" s="7"/>
    </row>
    <row r="5" spans="2:9" ht="14.25">
      <c r="B5" s="4"/>
      <c r="C5" s="4"/>
      <c r="D5" s="3"/>
      <c r="E5" s="18"/>
      <c r="F5" s="5"/>
      <c r="G5" s="16"/>
      <c r="H5" s="22"/>
      <c r="I5" s="5"/>
    </row>
    <row r="6" spans="2:9" s="30" customFormat="1" ht="15">
      <c r="B6" s="31" t="s">
        <v>13</v>
      </c>
      <c r="C6" s="31" t="s">
        <v>15</v>
      </c>
      <c r="D6" s="32" t="s">
        <v>12</v>
      </c>
      <c r="E6" s="33" t="s">
        <v>3</v>
      </c>
      <c r="F6" s="33" t="s">
        <v>11</v>
      </c>
      <c r="G6" s="32" t="s">
        <v>4</v>
      </c>
    </row>
    <row r="7" spans="2:9" s="10" customFormat="1" ht="120">
      <c r="B7" s="12">
        <v>1</v>
      </c>
      <c r="C7" s="34" t="s">
        <v>28</v>
      </c>
      <c r="D7" s="27"/>
      <c r="E7" s="13">
        <v>16</v>
      </c>
      <c r="F7" s="11" t="s">
        <v>25</v>
      </c>
      <c r="G7" s="19">
        <f>E7*ROUND(D7,2)</f>
        <v>0</v>
      </c>
    </row>
    <row r="8" spans="2:9" s="10" customFormat="1" ht="120">
      <c r="B8" s="12">
        <v>2</v>
      </c>
      <c r="C8" s="34" t="s">
        <v>29</v>
      </c>
      <c r="D8" s="27"/>
      <c r="E8" s="13">
        <v>12</v>
      </c>
      <c r="F8" s="11" t="s">
        <v>25</v>
      </c>
      <c r="G8" s="19">
        <f t="shared" ref="G8" si="0">E8*ROUND(D8,2)</f>
        <v>0</v>
      </c>
    </row>
    <row r="9" spans="2:9" s="10" customFormat="1" ht="120.75" thickBot="1">
      <c r="B9" s="12">
        <v>3</v>
      </c>
      <c r="C9" s="34" t="s">
        <v>30</v>
      </c>
      <c r="D9" s="27"/>
      <c r="E9" s="13">
        <v>70</v>
      </c>
      <c r="F9" s="11" t="s">
        <v>10</v>
      </c>
      <c r="G9" s="19">
        <f t="shared" ref="G9" si="1">E9*ROUND(D9,2)</f>
        <v>0</v>
      </c>
    </row>
    <row r="10" spans="2:9" ht="36" customHeight="1" thickBot="1">
      <c r="E10" s="37" t="s">
        <v>14</v>
      </c>
      <c r="F10" s="37"/>
      <c r="G10" s="25">
        <f>SUM(G7:G9)</f>
        <v>0</v>
      </c>
      <c r="H10"/>
    </row>
    <row r="11" spans="2:9" ht="36" customHeight="1" thickBot="1">
      <c r="E11" s="37" t="s">
        <v>5</v>
      </c>
      <c r="F11" s="37"/>
      <c r="G11" s="26">
        <f>G10*0.22</f>
        <v>0</v>
      </c>
      <c r="H11"/>
    </row>
    <row r="12" spans="2:9" ht="36" customHeight="1" thickBot="1">
      <c r="E12" s="37" t="s">
        <v>6</v>
      </c>
      <c r="F12" s="37"/>
      <c r="G12" s="26">
        <f>G11+G10</f>
        <v>0</v>
      </c>
      <c r="H12"/>
    </row>
    <row r="13" spans="2:9">
      <c r="F13" s="8"/>
      <c r="G13"/>
    </row>
    <row r="14" spans="2:9">
      <c r="F14" s="8"/>
      <c r="G14"/>
    </row>
    <row r="15" spans="2:9" ht="27.75" customHeight="1">
      <c r="B15" s="35" t="s">
        <v>7</v>
      </c>
      <c r="C15" s="27"/>
      <c r="D15" s="35" t="s">
        <v>8</v>
      </c>
      <c r="E15" s="36"/>
      <c r="F15" s="39"/>
      <c r="G15"/>
      <c r="H15"/>
    </row>
    <row r="16" spans="2:9">
      <c r="F16" s="8"/>
      <c r="G16"/>
    </row>
    <row r="17" spans="6:7">
      <c r="F17" s="8"/>
      <c r="G17"/>
    </row>
    <row r="18" spans="6:7">
      <c r="F18" s="8"/>
      <c r="G18"/>
    </row>
    <row r="19" spans="6:7">
      <c r="F19" s="8"/>
      <c r="G19"/>
    </row>
    <row r="20" spans="6:7">
      <c r="F20" s="8"/>
      <c r="G20"/>
    </row>
    <row r="21" spans="6:7">
      <c r="F21" s="8"/>
      <c r="G21"/>
    </row>
    <row r="22" spans="6:7">
      <c r="F22" s="8"/>
      <c r="G22"/>
    </row>
    <row r="23" spans="6:7">
      <c r="F23" s="8"/>
      <c r="G23"/>
    </row>
  </sheetData>
  <sheetProtection algorithmName="SHA-512" hashValue="XBOurgeq1JGrasC1UVBI0g+KMwoDV8qjzbD58dND2bbnOh2z3GuRLIWeV+Lr62Rhw0FjaXu/Lz2GpnEFOFy4Vw==" saltValue="HjzhlIfrVOUYxmrFhx5ERQ==" spinCount="100000" sheet="1" objects="1" scenarios="1" selectLockedCells="1"/>
  <mergeCells count="5">
    <mergeCell ref="B2:D2"/>
    <mergeCell ref="E2:F2"/>
    <mergeCell ref="E10:F10"/>
    <mergeCell ref="E11:F11"/>
    <mergeCell ref="E12:F12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2"/>
  <sheetViews>
    <sheetView topLeftCell="A3" workbookViewId="0">
      <selection activeCell="C15" sqref="C15"/>
    </sheetView>
  </sheetViews>
  <sheetFormatPr defaultRowHeight="12.75"/>
  <cols>
    <col min="3" max="3" width="36.140625" customWidth="1"/>
    <col min="4" max="4" width="23.42578125" customWidth="1"/>
    <col min="5" max="5" width="14.28515625" style="20" customWidth="1"/>
    <col min="6" max="6" width="12.28515625" customWidth="1"/>
    <col min="7" max="7" width="19.7109375" style="8" customWidth="1"/>
    <col min="8" max="8" width="20.140625" style="24" customWidth="1"/>
    <col min="9" max="9" width="14.28515625" customWidth="1"/>
  </cols>
  <sheetData>
    <row r="2" spans="2:9" ht="21.75" customHeight="1">
      <c r="B2" s="38" t="s">
        <v>9</v>
      </c>
      <c r="C2" s="38"/>
      <c r="D2" s="38"/>
      <c r="E2" s="40"/>
      <c r="F2" s="41"/>
      <c r="G2" s="14"/>
      <c r="H2" s="23"/>
      <c r="I2" s="1"/>
    </row>
    <row r="3" spans="2:9" ht="21.75" customHeight="1">
      <c r="B3" s="29"/>
      <c r="C3" s="29"/>
      <c r="D3" s="29"/>
      <c r="E3" s="28"/>
      <c r="F3" s="28"/>
      <c r="G3" s="14"/>
      <c r="H3" s="23"/>
      <c r="I3" s="1"/>
    </row>
    <row r="4" spans="2:9" ht="15.75" customHeight="1">
      <c r="B4" s="6" t="s">
        <v>16</v>
      </c>
      <c r="C4" s="6" t="s">
        <v>21</v>
      </c>
      <c r="D4" s="9"/>
      <c r="E4" s="17"/>
      <c r="F4" s="7"/>
      <c r="G4" s="15"/>
      <c r="H4" s="21"/>
      <c r="I4" s="7"/>
    </row>
    <row r="5" spans="2:9" ht="14.25">
      <c r="B5" s="4"/>
      <c r="C5" s="4"/>
      <c r="D5" s="3"/>
      <c r="E5" s="18"/>
      <c r="F5" s="5"/>
      <c r="G5" s="16"/>
      <c r="H5" s="22"/>
      <c r="I5" s="5"/>
    </row>
    <row r="6" spans="2:9" s="30" customFormat="1" ht="15">
      <c r="B6" s="31" t="s">
        <v>13</v>
      </c>
      <c r="C6" s="31" t="s">
        <v>15</v>
      </c>
      <c r="D6" s="32" t="s">
        <v>12</v>
      </c>
      <c r="E6" s="33" t="s">
        <v>3</v>
      </c>
      <c r="F6" s="33" t="s">
        <v>11</v>
      </c>
      <c r="G6" s="32" t="s">
        <v>4</v>
      </c>
    </row>
    <row r="7" spans="2:9" s="10" customFormat="1" ht="105">
      <c r="B7" s="12">
        <v>1</v>
      </c>
      <c r="C7" s="34" t="s">
        <v>31</v>
      </c>
      <c r="D7" s="27"/>
      <c r="E7" s="13">
        <v>16</v>
      </c>
      <c r="F7" s="11" t="s">
        <v>25</v>
      </c>
      <c r="G7" s="19">
        <f>E7*ROUND(D7,2)</f>
        <v>0</v>
      </c>
    </row>
    <row r="8" spans="2:9" s="10" customFormat="1" ht="105">
      <c r="B8" s="12">
        <v>2</v>
      </c>
      <c r="C8" s="34" t="s">
        <v>32</v>
      </c>
      <c r="D8" s="27"/>
      <c r="E8" s="13">
        <v>32</v>
      </c>
      <c r="F8" s="11" t="s">
        <v>25</v>
      </c>
      <c r="G8" s="19">
        <f t="shared" ref="G8:G9" si="0">E8*ROUND(D8,2)</f>
        <v>0</v>
      </c>
    </row>
    <row r="9" spans="2:9" s="10" customFormat="1" ht="120.75" thickBot="1">
      <c r="B9" s="12">
        <v>3</v>
      </c>
      <c r="C9" s="34" t="s">
        <v>33</v>
      </c>
      <c r="D9" s="27"/>
      <c r="E9" s="13">
        <v>70</v>
      </c>
      <c r="F9" s="11" t="s">
        <v>10</v>
      </c>
      <c r="G9" s="19">
        <f t="shared" si="0"/>
        <v>0</v>
      </c>
    </row>
    <row r="10" spans="2:9" ht="36" customHeight="1" thickBot="1">
      <c r="E10" s="37" t="s">
        <v>14</v>
      </c>
      <c r="F10" s="37"/>
      <c r="G10" s="25">
        <f>SUM(G7:G9)</f>
        <v>0</v>
      </c>
      <c r="H10"/>
    </row>
    <row r="11" spans="2:9" ht="36" customHeight="1" thickBot="1">
      <c r="E11" s="37" t="s">
        <v>5</v>
      </c>
      <c r="F11" s="37"/>
      <c r="G11" s="26">
        <f>G10*0.22</f>
        <v>0</v>
      </c>
      <c r="H11"/>
    </row>
    <row r="12" spans="2:9" ht="36" customHeight="1" thickBot="1">
      <c r="E12" s="37" t="s">
        <v>6</v>
      </c>
      <c r="F12" s="37"/>
      <c r="G12" s="26">
        <f>G11+G10</f>
        <v>0</v>
      </c>
      <c r="H12"/>
    </row>
    <row r="13" spans="2:9">
      <c r="F13" s="8"/>
      <c r="G13"/>
    </row>
    <row r="14" spans="2:9">
      <c r="F14" s="8"/>
      <c r="G14"/>
    </row>
    <row r="15" spans="2:9" ht="27.75" customHeight="1">
      <c r="B15" s="35" t="s">
        <v>7</v>
      </c>
      <c r="C15" s="27"/>
      <c r="D15" s="35" t="s">
        <v>8</v>
      </c>
      <c r="E15" s="36"/>
      <c r="F15" s="39"/>
      <c r="G15"/>
      <c r="H15"/>
    </row>
    <row r="16" spans="2:9">
      <c r="F16" s="8"/>
      <c r="G16"/>
    </row>
    <row r="17" spans="6:7">
      <c r="F17" s="8"/>
      <c r="G17"/>
    </row>
    <row r="18" spans="6:7">
      <c r="F18" s="8"/>
      <c r="G18"/>
    </row>
    <row r="19" spans="6:7">
      <c r="F19" s="8"/>
      <c r="G19"/>
    </row>
    <row r="20" spans="6:7">
      <c r="F20" s="8"/>
      <c r="G20"/>
    </row>
    <row r="21" spans="6:7">
      <c r="F21" s="8"/>
      <c r="G21"/>
    </row>
    <row r="22" spans="6:7">
      <c r="F22" s="8"/>
      <c r="G22"/>
    </row>
  </sheetData>
  <sheetProtection algorithmName="SHA-512" hashValue="7JVhiRVMGiCxiIHTkoE4FXMtE/Bj/K7HbNQjKG27qBe9FX3C93Cte0B6OsWtBuFHR6w2M3SO8cYtmj7cq2tMYA==" saltValue="7MPgRlHw3zWNHwLjv03q3w==" spinCount="100000" sheet="1" objects="1" scenarios="1" selectLockedCells="1"/>
  <mergeCells count="5">
    <mergeCell ref="B2:D2"/>
    <mergeCell ref="E2:F2"/>
    <mergeCell ref="E10:F10"/>
    <mergeCell ref="E11:F11"/>
    <mergeCell ref="E12:F12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3"/>
  <sheetViews>
    <sheetView workbookViewId="0">
      <selection activeCell="D9" sqref="D9"/>
    </sheetView>
  </sheetViews>
  <sheetFormatPr defaultRowHeight="12.75"/>
  <cols>
    <col min="3" max="3" width="36.140625" customWidth="1"/>
    <col min="4" max="4" width="23.42578125" customWidth="1"/>
    <col min="5" max="5" width="14.28515625" style="20" customWidth="1"/>
    <col min="6" max="6" width="12.28515625" customWidth="1"/>
    <col min="7" max="7" width="19.7109375" style="8" customWidth="1"/>
    <col min="8" max="8" width="20.140625" style="24" customWidth="1"/>
    <col min="9" max="9" width="14.28515625" customWidth="1"/>
  </cols>
  <sheetData>
    <row r="2" spans="2:9" ht="21.75" customHeight="1">
      <c r="B2" s="38" t="s">
        <v>9</v>
      </c>
      <c r="C2" s="38"/>
      <c r="D2" s="38"/>
      <c r="E2" s="40"/>
      <c r="F2" s="41"/>
      <c r="G2" s="14"/>
      <c r="H2" s="23"/>
      <c r="I2" s="1"/>
    </row>
    <row r="3" spans="2:9" ht="21.75" customHeight="1">
      <c r="B3" s="29"/>
      <c r="C3" s="29"/>
      <c r="D3" s="29"/>
      <c r="E3" s="28"/>
      <c r="F3" s="28"/>
      <c r="G3" s="14"/>
      <c r="H3" s="23"/>
      <c r="I3" s="1"/>
    </row>
    <row r="4" spans="2:9" ht="15.75" customHeight="1">
      <c r="B4" s="6" t="s">
        <v>17</v>
      </c>
      <c r="C4" s="6" t="s">
        <v>22</v>
      </c>
      <c r="D4" s="9"/>
      <c r="E4" s="17"/>
      <c r="F4" s="7"/>
      <c r="G4" s="15"/>
      <c r="H4" s="21"/>
      <c r="I4" s="7"/>
    </row>
    <row r="5" spans="2:9" ht="14.25">
      <c r="B5" s="4"/>
      <c r="C5" s="4"/>
      <c r="D5" s="3"/>
      <c r="E5" s="18"/>
      <c r="F5" s="5"/>
      <c r="G5" s="16"/>
      <c r="H5" s="22"/>
      <c r="I5" s="5"/>
    </row>
    <row r="6" spans="2:9" s="30" customFormat="1" ht="15">
      <c r="B6" s="31" t="s">
        <v>13</v>
      </c>
      <c r="C6" s="31" t="s">
        <v>15</v>
      </c>
      <c r="D6" s="32" t="s">
        <v>12</v>
      </c>
      <c r="E6" s="33" t="s">
        <v>3</v>
      </c>
      <c r="F6" s="33" t="s">
        <v>11</v>
      </c>
      <c r="G6" s="32" t="s">
        <v>4</v>
      </c>
    </row>
    <row r="7" spans="2:9" s="10" customFormat="1" ht="105">
      <c r="B7" s="12">
        <v>1</v>
      </c>
      <c r="C7" s="34" t="s">
        <v>34</v>
      </c>
      <c r="D7" s="27"/>
      <c r="E7" s="13">
        <v>12</v>
      </c>
      <c r="F7" s="11" t="s">
        <v>25</v>
      </c>
      <c r="G7" s="19">
        <f>E7*ROUND(D7,2)</f>
        <v>0</v>
      </c>
    </row>
    <row r="8" spans="2:9" s="10" customFormat="1" ht="105">
      <c r="B8" s="12">
        <v>2</v>
      </c>
      <c r="C8" s="34" t="s">
        <v>35</v>
      </c>
      <c r="D8" s="27"/>
      <c r="E8" s="13">
        <v>16</v>
      </c>
      <c r="F8" s="11" t="s">
        <v>25</v>
      </c>
      <c r="G8" s="19">
        <f t="shared" ref="G8:G9" si="0">E8*ROUND(D8,2)</f>
        <v>0</v>
      </c>
    </row>
    <row r="9" spans="2:9" s="10" customFormat="1" ht="105">
      <c r="B9" s="12">
        <v>3</v>
      </c>
      <c r="C9" s="34" t="s">
        <v>36</v>
      </c>
      <c r="D9" s="27"/>
      <c r="E9" s="13">
        <v>20</v>
      </c>
      <c r="F9" s="11" t="s">
        <v>25</v>
      </c>
      <c r="G9" s="19">
        <f t="shared" si="0"/>
        <v>0</v>
      </c>
    </row>
    <row r="10" spans="2:9" s="10" customFormat="1" ht="105.75" thickBot="1">
      <c r="B10" s="12">
        <v>4</v>
      </c>
      <c r="C10" s="34" t="s">
        <v>37</v>
      </c>
      <c r="D10" s="27"/>
      <c r="E10" s="13">
        <v>70</v>
      </c>
      <c r="F10" s="11" t="s">
        <v>10</v>
      </c>
      <c r="G10" s="19">
        <f t="shared" ref="G10" si="1">E10*ROUND(D10,2)</f>
        <v>0</v>
      </c>
    </row>
    <row r="11" spans="2:9" ht="36" customHeight="1" thickBot="1">
      <c r="E11" s="37" t="s">
        <v>14</v>
      </c>
      <c r="F11" s="37"/>
      <c r="G11" s="25">
        <f>SUM(G7:G10)</f>
        <v>0</v>
      </c>
      <c r="H11"/>
    </row>
    <row r="12" spans="2:9" ht="36" customHeight="1" thickBot="1">
      <c r="E12" s="37" t="s">
        <v>5</v>
      </c>
      <c r="F12" s="37"/>
      <c r="G12" s="26">
        <f>G11*0.22</f>
        <v>0</v>
      </c>
      <c r="H12"/>
    </row>
    <row r="13" spans="2:9" ht="36" customHeight="1" thickBot="1">
      <c r="E13" s="37" t="s">
        <v>6</v>
      </c>
      <c r="F13" s="37"/>
      <c r="G13" s="26">
        <f>G12+G11</f>
        <v>0</v>
      </c>
      <c r="H13"/>
    </row>
    <row r="14" spans="2:9">
      <c r="F14" s="8"/>
      <c r="G14"/>
    </row>
    <row r="15" spans="2:9">
      <c r="F15" s="8"/>
      <c r="G15"/>
    </row>
    <row r="16" spans="2:9" ht="27.75" customHeight="1">
      <c r="B16" s="35" t="s">
        <v>7</v>
      </c>
      <c r="C16" s="27"/>
      <c r="D16" s="35" t="s">
        <v>8</v>
      </c>
      <c r="E16" s="36"/>
      <c r="F16" s="39"/>
      <c r="G16"/>
      <c r="H16"/>
    </row>
    <row r="17" spans="6:7">
      <c r="F17" s="8"/>
      <c r="G17"/>
    </row>
    <row r="18" spans="6:7">
      <c r="F18" s="8"/>
      <c r="G18"/>
    </row>
    <row r="19" spans="6:7">
      <c r="F19" s="8"/>
      <c r="G19"/>
    </row>
    <row r="20" spans="6:7">
      <c r="F20" s="8"/>
      <c r="G20"/>
    </row>
    <row r="21" spans="6:7">
      <c r="F21" s="8"/>
      <c r="G21"/>
    </row>
    <row r="22" spans="6:7">
      <c r="F22" s="8"/>
      <c r="G22"/>
    </row>
    <row r="23" spans="6:7">
      <c r="F23" s="8"/>
      <c r="G23"/>
    </row>
  </sheetData>
  <sheetProtection algorithmName="SHA-512" hashValue="x+9Ch2ntSrXRq3yWQig8CZ5XngUhh1/pyFoopcJLk3oNyZma2K6vayEaaodIvd+Ny1uk2S7/BlGV4G0ItvHB2g==" saltValue="TwyFKcmH3EMtqtfpa6m2MA==" spinCount="100000" sheet="1" objects="1" scenarios="1" selectLockedCells="1"/>
  <mergeCells count="5">
    <mergeCell ref="B2:D2"/>
    <mergeCell ref="E2:F2"/>
    <mergeCell ref="E11:F11"/>
    <mergeCell ref="E12:F12"/>
    <mergeCell ref="E13:F13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1-Zima-jug, Polskava-v.+z</vt:lpstr>
      <vt:lpstr>SKLOP 2-Lopata-jug</vt:lpstr>
      <vt:lpstr>SKLOP 3- Povodje-vzhod+zahod</vt:lpstr>
      <vt:lpstr>SKLOP 4- Lipce-sever, Lipce-jug</vt:lpstr>
      <vt:lpstr>SKLOP 5- Risnik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epipan</dc:creator>
  <cp:lastModifiedBy>icar</cp:lastModifiedBy>
  <cp:lastPrinted>2019-05-16T06:15:29Z</cp:lastPrinted>
  <dcterms:created xsi:type="dcterms:W3CDTF">2018-06-12T07:33:38Z</dcterms:created>
  <dcterms:modified xsi:type="dcterms:W3CDTF">2019-05-16T06:16:50Z</dcterms:modified>
</cp:coreProperties>
</file>